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7. JULIO\07. LLAMADO LIMPIEZA\Anexos\"/>
    </mc:Choice>
  </mc:AlternateContent>
  <bookViews>
    <workbookView xWindow="0" yWindow="0" windowWidth="28800" windowHeight="1230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II'!$A$1:$L$38</definedName>
  </definedNames>
  <calcPr calcId="162913"/>
</workbook>
</file>

<file path=xl/calcChain.xml><?xml version="1.0" encoding="utf-8"?>
<calcChain xmlns="http://schemas.openxmlformats.org/spreadsheetml/2006/main">
  <c r="J32" i="1" l="1"/>
  <c r="K32" i="1" s="1"/>
  <c r="J31" i="1" l="1"/>
  <c r="K31" i="1" s="1"/>
  <c r="J30" i="1"/>
  <c r="K30" i="1" s="1"/>
  <c r="J29" i="1"/>
  <c r="K29" i="1" s="1"/>
  <c r="J28" i="1" l="1"/>
  <c r="K28" i="1" s="1"/>
  <c r="J27" i="1"/>
  <c r="K27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<sst xmlns="http://schemas.openxmlformats.org/spreadsheetml/2006/main" count="97" uniqueCount="59">
  <si>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</si>
  <si>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</si>
  <si>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</si>
  <si>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</si>
  <si>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</si>
  <si>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</si>
  <si>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</si>
  <si>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</si>
  <si>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</si>
  <si>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</si>
  <si>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</si>
  <si>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</si>
  <si>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</si>
  <si>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</si>
  <si>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</si>
  <si>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</si>
  <si>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</si>
  <si>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</si>
  <si>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</si>
  <si>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</si>
  <si>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</si>
  <si>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</si>
  <si>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</si>
  <si>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</si>
  <si>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</si>
  <si>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</si>
  <si>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</si>
  <si>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</si>
  <si>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</si>
  <si>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</si>
  <si>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</si>
  <si>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</si>
  <si>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</si>
  <si>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</si>
  <si>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</si>
  <si>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MC-01 17/07/2023</t>
  </si>
  <si>
    <t>MP-01 17/07/2023</t>
  </si>
  <si>
    <t>Limpieza</t>
  </si>
  <si>
    <t>211.002</t>
  </si>
  <si>
    <t>Bolsa De Nylon 1X1Mt Resistente Negra</t>
  </si>
  <si>
    <t>312.112</t>
  </si>
  <si>
    <t>Desodorante de Ambiente en Aerosol</t>
  </si>
  <si>
    <t>211.238</t>
  </si>
  <si>
    <t>Escobillon de obra 40 cm</t>
  </si>
  <si>
    <t>314.057</t>
  </si>
  <si>
    <t>Esponja de cocina</t>
  </si>
  <si>
    <t>212.042</t>
  </si>
  <si>
    <t>Guante De Goma Doméstico PVC</t>
  </si>
  <si>
    <t>221.055</t>
  </si>
  <si>
    <t>Lampazo Grande</t>
  </si>
  <si>
    <t>211.396</t>
  </si>
  <si>
    <t>Limpiador Final De Obra 5 Lt</t>
  </si>
  <si>
    <t>312.159</t>
  </si>
  <si>
    <t>Papel De Cocina 300Mt</t>
  </si>
  <si>
    <t>Rollo</t>
  </si>
  <si>
    <t>211.069</t>
  </si>
  <si>
    <t>Bolsa De Nylon 0.5x0.6Mt Negra</t>
  </si>
  <si>
    <t>211.392</t>
  </si>
  <si>
    <t>Desodorante Antibacterial P/Pisos X5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</si>
</sst>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10</xdr:col>
      <xdr:colOff>323850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876923" y="323850"/>
          <a:ext cx="3905252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LIMPIEZA</a:t>
          </a:r>
          <a:r>
            <a:rPr lang="es-UY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/>
            <a:t> 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95249</xdr:rowOff>
    </xdr:from>
    <xdr:to>
      <xdr:col>4</xdr:col>
      <xdr:colOff>1322544</xdr:colOff>
      <xdr:row>4</xdr:row>
      <xdr:rowOff>28574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5249"/>
          <a:ext cx="4541994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5" style="21" bestFit="1" customWidth="1"/>
    <col min="4" max="4" width="15" style="1" customWidth="1"/>
    <col min="5" max="5" width="36.1406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3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4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5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5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37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34</v>
      </c>
      <c r="C23" s="25" t="s">
        <v>37</v>
      </c>
      <c r="D23" s="21" t="s">
        <v>38</v>
      </c>
      <c r="E23" s="1" t="s">
        <v>39</v>
      </c>
      <c r="F23" s="21" t="s">
        <v>33</v>
      </c>
      <c r="G23" s="21">
        <v>1720</v>
      </c>
      <c r="H23" s="21" t="s">
        <v>32</v>
      </c>
      <c r="I23" s="60"/>
      <c r="J23" s="50">
        <f t="shared" ref="J23" si="0">+I23*0.22</f>
        <v>0</v>
      </c>
      <c r="K23" s="50">
        <f t="shared" ref="K23:K25" si="1">+(I23+J23)*G23</f>
        <v>0</v>
      </c>
      <c r="L23" s="49"/>
    </row>
    <row r="24" spans="1:12" x14ac:dyDescent="0.2">
      <c r="A24" s="8">
        <v>2</v>
      </c>
      <c r="B24" s="21" t="s">
        <v>34</v>
      </c>
      <c r="C24" s="25" t="s">
        <v>37</v>
      </c>
      <c r="D24" s="59" t="s">
        <v>40</v>
      </c>
      <c r="E24" s="1" t="s">
        <v>41</v>
      </c>
      <c r="F24" s="21" t="s">
        <v>33</v>
      </c>
      <c r="G24" s="21">
        <v>35</v>
      </c>
      <c r="H24" s="21" t="s">
        <v>32</v>
      </c>
      <c r="I24" s="60"/>
      <c r="J24" s="50">
        <f>+I24*0.22</f>
        <v>0</v>
      </c>
      <c r="K24" s="50">
        <f t="shared" si="1"/>
        <v>0</v>
      </c>
      <c r="L24" s="49"/>
    </row>
    <row r="25" spans="1:12" x14ac:dyDescent="0.2">
      <c r="A25" s="8">
        <v>3</v>
      </c>
      <c r="B25" s="21" t="s">
        <v>34</v>
      </c>
      <c r="C25" s="25" t="s">
        <v>37</v>
      </c>
      <c r="D25" s="59" t="s">
        <v>42</v>
      </c>
      <c r="E25" s="1" t="s">
        <v>43</v>
      </c>
      <c r="F25" s="21" t="s">
        <v>33</v>
      </c>
      <c r="G25" s="21">
        <v>44</v>
      </c>
      <c r="H25" s="21" t="s">
        <v>32</v>
      </c>
      <c r="I25" s="60"/>
      <c r="J25" s="50">
        <f>+I25*0.22</f>
        <v>0</v>
      </c>
      <c r="K25" s="50">
        <f t="shared" si="1"/>
        <v>0</v>
      </c>
      <c r="L25" s="49"/>
    </row>
    <row r="26" spans="1:12" x14ac:dyDescent="0.2">
      <c r="A26" s="8">
        <v>4</v>
      </c>
      <c r="B26" s="21" t="s">
        <v>34</v>
      </c>
      <c r="C26" s="8" t="s">
        <v>37</v>
      </c>
      <c r="D26" s="21" t="s">
        <v>44</v>
      </c>
      <c r="E26" s="1" t="s">
        <v>45</v>
      </c>
      <c r="F26" s="21" t="s">
        <v>33</v>
      </c>
      <c r="G26" s="21">
        <v>80</v>
      </c>
      <c r="H26" s="21" t="s">
        <v>32</v>
      </c>
      <c r="I26" s="60"/>
      <c r="J26" s="50">
        <f t="shared" ref="J26:J28" si="2">+I26*0.22</f>
        <v>0</v>
      </c>
      <c r="K26" s="50">
        <f t="shared" ref="K26:K28" si="3">+(I26+J26)*G26</f>
        <v>0</v>
      </c>
      <c r="L26" s="49"/>
    </row>
    <row r="27" spans="1:12" x14ac:dyDescent="0.2">
      <c r="A27" s="8">
        <v>5</v>
      </c>
      <c r="B27" s="21" t="s">
        <v>34</v>
      </c>
      <c r="C27" s="8" t="s">
        <v>37</v>
      </c>
      <c r="D27" s="21" t="s">
        <v>46</v>
      </c>
      <c r="E27" s="1" t="s">
        <v>47</v>
      </c>
      <c r="F27" s="21" t="s">
        <v>33</v>
      </c>
      <c r="G27" s="21">
        <v>130</v>
      </c>
      <c r="H27" s="21" t="s">
        <v>32</v>
      </c>
      <c r="I27" s="60"/>
      <c r="J27" s="50">
        <f t="shared" si="2"/>
        <v>0</v>
      </c>
      <c r="K27" s="50">
        <f t="shared" si="3"/>
        <v>0</v>
      </c>
      <c r="L27" s="49"/>
    </row>
    <row r="28" spans="1:12" x14ac:dyDescent="0.2">
      <c r="A28" s="8">
        <v>6</v>
      </c>
      <c r="B28" s="21" t="s">
        <v>34</v>
      </c>
      <c r="C28" s="8" t="s">
        <v>37</v>
      </c>
      <c r="D28" s="21" t="s">
        <v>48</v>
      </c>
      <c r="E28" s="1" t="s">
        <v>49</v>
      </c>
      <c r="F28" s="21" t="s">
        <v>33</v>
      </c>
      <c r="G28" s="21">
        <v>42</v>
      </c>
      <c r="H28" s="21" t="s">
        <v>32</v>
      </c>
      <c r="I28" s="60"/>
      <c r="J28" s="50">
        <f t="shared" si="2"/>
        <v>0</v>
      </c>
      <c r="K28" s="50">
        <f t="shared" si="3"/>
        <v>0</v>
      </c>
      <c r="L28" s="49"/>
    </row>
    <row r="29" spans="1:12" x14ac:dyDescent="0.2">
      <c r="A29" s="8">
        <v>7</v>
      </c>
      <c r="B29" s="21" t="s">
        <v>34</v>
      </c>
      <c r="C29" s="8" t="s">
        <v>37</v>
      </c>
      <c r="D29" s="21" t="s">
        <v>50</v>
      </c>
      <c r="E29" s="1" t="s">
        <v>51</v>
      </c>
      <c r="F29" s="21" t="s">
        <v>33</v>
      </c>
      <c r="G29" s="21">
        <v>66</v>
      </c>
      <c r="H29" s="21" t="s">
        <v>32</v>
      </c>
      <c r="I29" s="60"/>
      <c r="J29" s="50">
        <f t="shared" ref="J29:J31" si="4">+I29*0.22</f>
        <v>0</v>
      </c>
      <c r="K29" s="50">
        <f t="shared" ref="K29:K31" si="5">+(I29+J29)*G29</f>
        <v>0</v>
      </c>
      <c r="L29" s="49"/>
    </row>
    <row r="30" spans="1:12" x14ac:dyDescent="0.2">
      <c r="A30" s="8">
        <v>8</v>
      </c>
      <c r="B30" s="21" t="s">
        <v>34</v>
      </c>
      <c r="C30" s="8" t="s">
        <v>37</v>
      </c>
      <c r="D30" s="21" t="s">
        <v>52</v>
      </c>
      <c r="E30" s="1" t="s">
        <v>53</v>
      </c>
      <c r="F30" s="21" t="s">
        <v>54</v>
      </c>
      <c r="G30" s="21">
        <v>110</v>
      </c>
      <c r="H30" s="21" t="s">
        <v>32</v>
      </c>
      <c r="I30" s="60"/>
      <c r="J30" s="50">
        <f t="shared" si="4"/>
        <v>0</v>
      </c>
      <c r="K30" s="50">
        <f t="shared" si="5"/>
        <v>0</v>
      </c>
      <c r="L30" s="49"/>
    </row>
    <row r="31" spans="1:12" x14ac:dyDescent="0.2">
      <c r="A31" s="8">
        <v>9</v>
      </c>
      <c r="B31" s="21" t="s">
        <v>34</v>
      </c>
      <c r="C31" s="8" t="s">
        <v>37</v>
      </c>
      <c r="D31" s="21" t="s">
        <v>55</v>
      </c>
      <c r="E31" s="1" t="s">
        <v>56</v>
      </c>
      <c r="F31" s="21" t="s">
        <v>33</v>
      </c>
      <c r="G31" s="21">
        <v>3000</v>
      </c>
      <c r="H31" s="21" t="s">
        <v>32</v>
      </c>
      <c r="I31" s="60"/>
      <c r="J31" s="50">
        <f t="shared" si="4"/>
        <v>0</v>
      </c>
      <c r="K31" s="50">
        <f t="shared" si="5"/>
        <v>0</v>
      </c>
      <c r="L31" s="49"/>
    </row>
    <row r="32" spans="1:12" x14ac:dyDescent="0.2">
      <c r="A32" s="8">
        <v>10</v>
      </c>
      <c r="B32" s="21" t="s">
        <v>34</v>
      </c>
      <c r="C32" s="8" t="s">
        <v>37</v>
      </c>
      <c r="D32" s="21" t="s">
        <v>57</v>
      </c>
      <c r="E32" s="1" t="s">
        <v>58</v>
      </c>
      <c r="F32" s="21" t="s">
        <v>33</v>
      </c>
      <c r="G32" s="21">
        <v>150</v>
      </c>
      <c r="H32" s="21" t="s">
        <v>32</v>
      </c>
      <c r="I32" s="60"/>
      <c r="J32" s="50">
        <f t="shared" ref="J32" si="6">+I32*0.22</f>
        <v>0</v>
      </c>
      <c r="K32" s="50">
        <f t="shared" ref="K32" si="7">+(I32+J32)*G32</f>
        <v>0</v>
      </c>
      <c r="L32" s="49"/>
    </row>
    <row r="36" spans="10:11" x14ac:dyDescent="0.2">
      <c r="J36" s="61" t="s">
        <v>26</v>
      </c>
      <c r="K36" s="61" t="s">
        <v>27</v>
      </c>
    </row>
    <row r="37" spans="10:11" ht="25.5" x14ac:dyDescent="0.2">
      <c r="J37" s="62" t="s">
        <v>35</v>
      </c>
      <c r="K37" s="62" t="s">
        <v>36</v>
      </c>
    </row>
  </sheetData>
  <sheetProtection algorithmName="SHA-512" hashValue="9aoSwzhTK2Fq+DPqvzIKT9FEl00wUOn9YwQeDhUBrOJB7FGt42lgFOvYDMO3m7eLyXqJ/XIhbxwzktE685YNcQ==" saltValue="oIYeDjMjO9caJaQo//XKTQ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74" fitToHeight="2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2023-07-17T19:15:49Z</cp:lastPrinted>
  <dcterms:created xsi:type="dcterms:W3CDTF">2019-08-27T18:47:03Z</dcterms:created>
  <dcterms:modified xsi:type="dcterms:W3CDTF">2023-07-19T13:57:33Z</dcterms:modified>
</cp:coreProperties>
</file>